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2D6A9865-82F5-4BD7-ACB1-2E40E9ED5DA4}"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Объявление!$A$1:$J$26</definedName>
  </definedNames>
  <calcPr calcId="191029"/>
</workbook>
</file>

<file path=xl/calcChain.xml><?xml version="1.0" encoding="utf-8"?>
<calcChain xmlns="http://schemas.openxmlformats.org/spreadsheetml/2006/main">
  <c r="H23" i="1" l="1"/>
  <c r="H22" i="1"/>
  <c r="H21" i="1"/>
  <c r="H20" i="1"/>
  <c r="H19" i="1"/>
  <c r="H18" i="1"/>
  <c r="H10" i="1"/>
  <c r="H9" i="1"/>
  <c r="H8" i="1"/>
  <c r="H7" i="1"/>
  <c r="H6" i="1"/>
  <c r="H5" i="1"/>
  <c r="H17" i="1" l="1"/>
  <c r="H4" i="1"/>
  <c r="H11" i="1" l="1"/>
  <c r="H24" i="1"/>
</calcChain>
</file>

<file path=xl/sharedStrings.xml><?xml version="1.0" encoding="utf-8"?>
<sst xmlns="http://schemas.openxmlformats.org/spreadsheetml/2006/main" count="111" uniqueCount="72">
  <si>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</si>
  <si>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</si>
  <si>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</si>
  <si>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</si>
  <si>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</si>
  <si>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</si>
  <si>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</si>
  <si>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</si>
  <si>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</si>
  <si>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</si>
  <si>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</si>
  <si>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</si>
  <si>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</si>
  <si>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</si>
  <si>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</si>
  <si>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</si>
  <si>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</si>
  <si>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</si>
  <si>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</si>
  <si>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</si>
  <si>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</si>
  <si>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1</t>
  </si>
  <si>
    <t>2</t>
  </si>
  <si>
    <t>3</t>
  </si>
  <si>
    <t>4</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</si>
  <si>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</si>
  <si>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</si>
  <si>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СҚО, г.Петропавл, Ж.Қизатов көшесі, 7А, балалар корпусы каб. 111</t>
  </si>
  <si>
    <t>дана</t>
  </si>
  <si>
    <t>уп</t>
  </si>
  <si>
    <t xml:space="preserve">Электроды для конечностей </t>
  </si>
  <si>
    <t>Электроды для конечностей взрослые для аппарата электрокардиограф BTL-08 SD. В упаковке 4 штуки.</t>
  </si>
  <si>
    <t>в течение 16 календарных дней, с даты получения телефонной заявки от Заказчика.</t>
  </si>
  <si>
    <t>шт</t>
  </si>
  <si>
    <t>Датчик тонов Короткова</t>
  </si>
  <si>
    <t>для аускультативного канала регистрации аретриального давления Датчик тонов Короткова (микрофон) для регистраторов "Кардиотехника -07-АД-1", "Кардиотехника -07-АД-3/12", "Кардиотехника -07-АД-3/12 Р"</t>
  </si>
  <si>
    <t>қаптама</t>
  </si>
  <si>
    <t>Тапсырыс берушіден телефон өтінімін алған күннен бастап 16 күнтізбелік күн ішінде.</t>
  </si>
  <si>
    <t>Аяқ-қолдарға арналған электродтар</t>
  </si>
  <si>
    <t>Коротков тондарының сенсоры</t>
  </si>
  <si>
    <t>Электродтар үшін аяқ ересектер аппараты үшін электрокардиограф BTL-08 SD. Қаптамада 4 дана бар.</t>
  </si>
  <si>
    <t>Қан қысымын тіркеудің аускультативті арнасы үшін «Кардиотехника-07-АД-1», «Кардиотехника-07-АД-3/12», «Кардиотехника-07-АД-3/12 Р» тіркеушілеріне арналған Коротков тондарының сенсоры (микрофон)</t>
  </si>
  <si>
    <t xml:space="preserve">Объявление №12 от 06.06.2024 года
о проведении закупа  ЛС и МИ способом запроса ценовых предложений
</t>
  </si>
  <si>
    <t xml:space="preserve">Набор реагент  для обнаружения в фекалиях я/гельминтов </t>
  </si>
  <si>
    <t>Набор реагентов для исследования фекалий по Като предназначен для выявления яиц гельминтов методом толстого мазка и окраски по Като. 
500 исследований при расходе 10 мл реактива Като на 100 пластинок. 
Состав набора: Реактив Като, 50 мл – 1 фл.
Гидрофильный целлофан (пластинки) – 500 шт.</t>
  </si>
  <si>
    <t>упаковка</t>
  </si>
  <si>
    <t>Тест полоски для определения уровня глюкозы в крови</t>
  </si>
  <si>
    <t>Тест полоски для определения уровня глюкозы в крови, для глюкометра. 
Тест-полоски для определения уровня сахара в крови. Время замера — 5 сек. Очень маленькая капля крови —  0.9 мкл. Широкие и удобные позолоченные тест-полоски с лазерной гравировкой. Технические характеристики: Тип: Тест-полоски. Способ измерения: электрохимический. Время измерения: 5 сек. Объем образца: 0,6 мкл. Диапозон измерения: 0,6 - 33,3 ммоль/л.
Анализируемый показатель: глюкоза. В упаковке 50 штук.</t>
  </si>
  <si>
    <t>Быстрый количественный тест на Cardiac Troponin I (cTn I) для анализатора Finecare FIA Meter Plus</t>
  </si>
  <si>
    <t>Определяемые параметры: Cardiac Troponin I (cTn I) Rapid Quantitative- тест на Cardiac Troponin I (cTn I) Принцип теста: Количественный экспресс-тест
Метод теста: Флуоресцентный иммуноанализ. Режим тестирование: Стандартный тест и быстрый тест. Время выполнения теста: от 3 до 15 мин. Количество тестов в наборе: 25 штук. Комлектация: Картридж-25шт, идентификационный чип картриджа-1шт, буфер-25шт, инструкция по эксплуатации-1шт. 
УСЛОВИЯ ХРАНЕНИЯ И СРОК ГОДНОСТИ
1. Храните буфер при температуре 4 — 30 С. Буфер годен до 24 месяцев.
2. Храните картридж Finecare™ Cardiac Troponin I (cTnI)RapidQuantitative - тест на Cardiac Troponin I (cTnI)при температуре 4 — 30 C, срок годности составляет до 24 ме-сяцев.
3. Картридж должен использоваться в течение 1 часа после вскрытия пакета.</t>
  </si>
  <si>
    <t>5</t>
  </si>
  <si>
    <t>Хирургический шовный материал. (2-0) 70 см с иглой таперпоинт плюс 22 мм</t>
  </si>
  <si>
    <t>Синтетический рассасывающийся стерильный хирургический шовный материал, изготовленный из сополимера, состоящего на 90 % из гликолида и на 10 % из L-лактида, покрытый смесью, состоящей из равных частей сополимера гликолида и лактида (Полиглактин 370) и стеарата кальция. Эмпирическая формула сополимера
- (C2H2O2)m(C3H4O2)n. Содержит антибактериальный агент широкого спектра действия Иргакэр MP (Триклозан), в количестве не более 270 мкг/м. Окрашен в фиолетовый цвет.  Полное рассасывание наступает через 56 - 70 дней. Окрашен в фиолетовый цвет.</t>
  </si>
  <si>
    <t>штука</t>
  </si>
  <si>
    <t>Хирургический шовный материал. МО 7 (6-0) 45 см с иглой таперпоинт плюс 13 мм</t>
  </si>
  <si>
    <t>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 капролактон/гликолид и стеароил-лактилата кальция. Эмпирическая формула сополимера
- (C2H2O2)m(C3H4O2)n.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Окрашен в фиолетовый цвет.</t>
  </si>
  <si>
    <t>6</t>
  </si>
  <si>
    <t>7</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</si>
  <si>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478980,00 (Четыреста семьдесят восемь тысяч девятьсот восемьдесят) теңге 00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«13» июня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"13" июня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"13" июня</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</si>
  <si>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06.06.2024 ж. Хабарландыру №12 баға ұсыныстарын сұрату тәсілімен ДЗ және МБ сатып алуды өткізу туралы
</t>
  </si>
  <si>
    <t>Мен/гельминт нәжісінде анықтауға арналған реагенттер жиынтығы</t>
  </si>
  <si>
    <t>Като нәжісін зерттеуге арналған Реагенттер жинағы қалың жағынды және Като бояуы арқылы гельминт жұмыртқаларын анықтауға арналған. 
100 жазбаға 10 мл Като реактивін тұтыну кезінде 500 зерттеу. 
Жиынтықтың құрамы: Като реактиві, 50 мл-1 фл.
Гидрофильді целлофан (пластиналар) – 500 дана.</t>
  </si>
  <si>
    <t>каптама</t>
  </si>
  <si>
    <t>Тест жолақтар анықтау үшін қандағы глюкоза</t>
  </si>
  <si>
    <t>Тест қандағы глюкоза деңгейін анықтауға арналған жолақтар, глюкометр үшін. 
Қандағы қант деңгейін анықтауға арналған сынақ жолақтары. Өлшеу уақыты-5 сек. Өте кішкентай қан тамшысы-0.9 мкл. Лазермен ойылған кең және ыңғайлы алтын жалатылған сынақ жолақтары. Техникалық сипаттамалары: түрі: сынақ жолақтары. Өлшеу әдісі: электрохимиялық. Өлшеу уақыты: 5 сек. Үлгі көлемі: 0,6 мкл. Өлшеу диапазоны: 0,6-33,3 ммоль / л.
Талданатын көрсеткіш: глюкоза. Қаптамада 50 дана бар.</t>
  </si>
  <si>
    <t>Finecare FIA Meter Plus анализаторына арналған cardiac troponin I (CTN I) жылдам сандық сынағы</t>
  </si>
  <si>
    <t>Анықталатын параметрлер: Cardiac Troponin I (cTnI) RapidQuantitative-cardiac troponin I (CTN I) тест принципі: сандық экспресс-тест
Тест әдісі: флуоресцентті иммуноанализ. Тестілеу режимі: стандартты тест және жылдам тест. Тесттің орындалу уақыты: 3-тен 15 минутқа дейін. жиынтықтағы тесттер саны: 25 дана. Жинақтау: Картридж-25 дана, картридждің сәйкестендіру чипі-1 дана, буфер-25 дана, пайдалану жөніндегі Нұсқаулық-1 дана.
САҚТАУ ШАРТТАРЫ ЖӘНЕ ЖАРАМДЫЛЫҚ МЕРЗІМІ
1. Буферді 4-30 С температурада сақтаңыз, буфер 24 айға дейін жарамды.
2. Finecare™ Cardiactroponin I (cTnI)RapidQuantitative картриджін - CardiacTroponin I (cTnI)сынағын 4 — 30 C температурада сақтаңыз, жарамдылық мерзімі 24 айға дейін.
3. Картридж пакетті ашқаннан кейін 1 сағат ішінде қолданылуы керек.</t>
  </si>
  <si>
    <t xml:space="preserve">Хирургиялық тігіс материалы. (2-0) 70 см инемен таперпоинт плюс 22 мм
</t>
  </si>
  <si>
    <t>90% гликолидтен және 10% L-лактидтен тұратын сополимерден жасалған, гликолид пен лактид сополимерінің (Полиглактин 370) және кальций стеаратының тең бөліктерінен тұратын қоспамен қапталған синтетикалық сіңірілетін стерильді хирургиялық тігіс материалы. Сополимердің эмпирикалық формуласы.
- ( (C2H2 O2)m (C3H4O2)N. Құрамында 270 мкг/м аспайтын кең спектрлі бактерияға қарсы агент Иргакэр MP (Триклозан) бар. Күлгін түске боялған.  Толық резорбция 56-70 күнде болады. Күлгін түске боялған.</t>
  </si>
  <si>
    <t>Хирургиялық тігіс материалы. MO 7 (6-0) 45 см инемен taperpoint плюс 13 мм</t>
  </si>
  <si>
    <t xml:space="preserve">Гликоль (90%) және сүт (10%) қышқылдарының қоспасынан жасалған синтетикалық сіңірілетін тігіс материалы, өрілген, капролактон/гликолид кополимерінің және кальций стеароил-лактилатының сіңірілетін жабыны бар. Сополимердің эмпирикалық формуласы.
- (C2H2O2)m(C3H4O2)n. Тігістердің бастапқы орташа кернеуі USP және EP - де орнатылған минимумның шамамен 140% құрайды. 3 апта ішінде жараны тиімді қолдау мерзімдерімен (14-ші күні қалдық беріктігі шамамен 80%, 21-ші күні 30%-дан астам) және 70 күннен аспайтын мерзімде толық сіңіру мерзімімен. Күлгін түске боялған. </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</si>
  <si>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- 478980.00 (төрт жүз жетпіс сегіз мың тоғыз жүз сексен)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309 ересектер корпусы) және </t>
    </r>
    <r>
      <rPr>
        <b/>
        <sz val="11"/>
        <color theme="1"/>
        <rFont val="Times New Roman"/>
        <family val="1"/>
        <charset val="204"/>
      </rPr>
      <t>"Баға ұсыныстарын сұрату тәсілімен сатып алу "және 2024 жыл "13" маусым_______________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"13" маусым_ 15 сағат 00 минут.
Баға ұсыныстары бар конверттер 2024 жылғы  "13" маусым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</si>
</sst>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x14ac:knownFonts="1">
    <font>
      <sz val="11"/>
      <color theme="1"/>
      <name val="Calibri"/>
      <family val="2"/>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
      <i/>
      <sz val="11"/>
      <color rgb="FF000000"/>
      <name val="Times New Roman"/>
      <family val="1"/>
      <charset val="204"/>
    </font>
    <font>
      <i/>
      <sz val="11"/>
      <color theme="1"/>
      <name val="Times New Roman"/>
      <family val="1"/>
      <charset val="204"/>
    </font>
    <font>
      <i/>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58">
    <xf numFmtId="0" fontId="0" fillId="0" borderId="0" xfId="0"/>
    <xf numFmtId="0" fontId="0" fillId="0" borderId="0" xfId="0" applyAlignment="1">
      <alignment vertical="top"/>
    </xf>
    <xf numFmtId="0" fontId="2" fillId="0" borderId="0" xfId="0" applyFont="1"/>
    <xf numFmtId="4" fontId="0" fillId="0" borderId="0" xfId="0" applyNumberFormat="1"/>
    <xf numFmtId="4" fontId="2" fillId="0" borderId="0" xfId="0" applyNumberFormat="1" applyFont="1"/>
    <xf numFmtId="164" fontId="2" fillId="0" borderId="3" xfId="0" applyNumberFormat="1" applyFont="1" applyBorder="1" applyAlignment="1">
      <alignment horizontal="center" vertical="top" wrapText="1"/>
    </xf>
    <xf numFmtId="0" fontId="2" fillId="0" borderId="3" xfId="0" applyFont="1" applyBorder="1" applyAlignment="1">
      <alignment vertical="top" wrapText="1"/>
    </xf>
    <xf numFmtId="4" fontId="1" fillId="0" borderId="3" xfId="0" applyNumberFormat="1" applyFont="1" applyBorder="1" applyAlignment="1">
      <alignment horizontal="center" vertical="top" wrapText="1"/>
    </xf>
    <xf numFmtId="0" fontId="2" fillId="2" borderId="0" xfId="0" applyFont="1" applyFill="1"/>
    <xf numFmtId="0" fontId="2" fillId="2" borderId="2" xfId="0" applyFont="1" applyFill="1" applyBorder="1" applyAlignment="1">
      <alignment horizontal="left" vertical="top" wrapText="1"/>
    </xf>
    <xf numFmtId="0" fontId="8" fillId="0" borderId="2" xfId="0" applyFont="1" applyBorder="1" applyAlignment="1">
      <alignment horizontal="left" vertical="top" wrapText="1"/>
    </xf>
    <xf numFmtId="0" fontId="8" fillId="2" borderId="2" xfId="0" applyFont="1" applyFill="1" applyBorder="1" applyAlignment="1">
      <alignment vertical="top" wrapText="1"/>
    </xf>
    <xf numFmtId="0" fontId="8" fillId="0" borderId="2" xfId="0" applyFont="1" applyBorder="1" applyAlignment="1">
      <alignment vertical="top" wrapText="1"/>
    </xf>
    <xf numFmtId="3" fontId="8" fillId="0" borderId="2" xfId="0" applyNumberFormat="1" applyFont="1" applyBorder="1" applyAlignment="1">
      <alignment vertical="top" wrapText="1"/>
    </xf>
    <xf numFmtId="4" fontId="8" fillId="0" borderId="2" xfId="0" applyNumberFormat="1" applyFont="1" applyBorder="1" applyAlignment="1">
      <alignment vertical="top" wrapText="1"/>
    </xf>
    <xf numFmtId="164" fontId="8" fillId="0" borderId="2" xfId="0" applyNumberFormat="1" applyFont="1" applyBorder="1" applyAlignment="1">
      <alignment vertical="top" wrapText="1"/>
    </xf>
    <xf numFmtId="49" fontId="8" fillId="2" borderId="3" xfId="0" applyNumberFormat="1" applyFont="1" applyFill="1" applyBorder="1" applyAlignment="1">
      <alignment vertical="top" wrapText="1"/>
    </xf>
    <xf numFmtId="0" fontId="2" fillId="3" borderId="2" xfId="0" applyFont="1" applyFill="1" applyBorder="1" applyAlignment="1">
      <alignment horizontal="left" vertical="top" wrapText="1"/>
    </xf>
    <xf numFmtId="0" fontId="2" fillId="2" borderId="2" xfId="0" applyFont="1" applyFill="1" applyBorder="1" applyAlignment="1">
      <alignment vertical="top" wrapText="1"/>
    </xf>
    <xf numFmtId="0" fontId="2" fillId="2" borderId="2" xfId="0" applyFont="1" applyFill="1" applyBorder="1" applyAlignment="1">
      <alignment horizontal="center" vertical="top" wrapText="1"/>
    </xf>
    <xf numFmtId="49" fontId="8" fillId="2" borderId="2" xfId="0" applyNumberFormat="1" applyFont="1" applyFill="1" applyBorder="1" applyAlignment="1">
      <alignment vertical="top" wrapText="1"/>
    </xf>
    <xf numFmtId="0" fontId="11" fillId="3" borderId="2" xfId="0" applyFont="1" applyFill="1" applyBorder="1" applyAlignment="1">
      <alignment horizontal="left" vertical="top" wrapText="1"/>
    </xf>
    <xf numFmtId="2" fontId="8" fillId="3" borderId="2" xfId="0" applyNumberFormat="1" applyFont="1" applyFill="1" applyBorder="1" applyAlignment="1">
      <alignment horizontal="center" vertical="top" wrapText="1"/>
    </xf>
    <xf numFmtId="2" fontId="2" fillId="2" borderId="2" xfId="0" applyNumberFormat="1" applyFont="1" applyFill="1" applyBorder="1" applyAlignment="1">
      <alignment horizontal="center" vertical="top" wrapText="1"/>
    </xf>
    <xf numFmtId="2" fontId="2" fillId="2" borderId="5" xfId="0" applyNumberFormat="1" applyFont="1" applyFill="1" applyBorder="1" applyAlignment="1">
      <alignment horizontal="center" vertical="top" wrapText="1"/>
    </xf>
    <xf numFmtId="4" fontId="1" fillId="0" borderId="3" xfId="0" applyNumberFormat="1" applyFont="1" applyBorder="1" applyAlignment="1">
      <alignment vertical="top"/>
    </xf>
    <xf numFmtId="0" fontId="8" fillId="0" borderId="1" xfId="0" applyFont="1" applyBorder="1" applyAlignment="1">
      <alignment horizontal="center"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0" fontId="2" fillId="2" borderId="5" xfId="0" applyFont="1" applyFill="1" applyBorder="1" applyAlignment="1">
      <alignment vertical="top" wrapText="1"/>
    </xf>
    <xf numFmtId="0" fontId="8" fillId="2" borderId="5" xfId="0" applyFont="1" applyFill="1" applyBorder="1" applyAlignment="1">
      <alignment vertical="top" wrapText="1"/>
    </xf>
    <xf numFmtId="0" fontId="12" fillId="3" borderId="2" xfId="0" applyFont="1" applyFill="1" applyBorder="1" applyAlignment="1">
      <alignment vertical="top" wrapText="1"/>
    </xf>
    <xf numFmtId="0" fontId="2" fillId="0" borderId="4" xfId="0" applyFont="1" applyBorder="1" applyAlignment="1">
      <alignment horizontal="right" vertical="top" wrapText="1"/>
    </xf>
    <xf numFmtId="0" fontId="2" fillId="0" borderId="7" xfId="0" applyFont="1" applyBorder="1" applyAlignment="1">
      <alignment horizontal="right" vertical="top" wrapText="1"/>
    </xf>
    <xf numFmtId="0" fontId="2" fillId="0" borderId="6" xfId="0" applyFont="1" applyBorder="1" applyAlignment="1">
      <alignment horizontal="right" vertical="top" wrapText="1"/>
    </xf>
    <xf numFmtId="0" fontId="2" fillId="0" borderId="0" xfId="0"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center" wrapText="1"/>
    </xf>
    <xf numFmtId="0" fontId="1" fillId="0" borderId="4" xfId="0" applyFont="1" applyBorder="1" applyAlignment="1">
      <alignment horizontal="right" vertical="top" wrapText="1"/>
    </xf>
    <xf numFmtId="0" fontId="1" fillId="0" borderId="8" xfId="0" applyFont="1" applyBorder="1" applyAlignment="1">
      <alignment horizontal="right" vertical="top" wrapText="1"/>
    </xf>
    <xf numFmtId="0" fontId="1" fillId="0" borderId="5" xfId="0" applyFont="1" applyBorder="1" applyAlignment="1">
      <alignment horizontal="right" vertical="top" wrapText="1"/>
    </xf>
    <xf numFmtId="0" fontId="10" fillId="2" borderId="2" xfId="0" applyFont="1" applyFill="1" applyBorder="1" applyAlignment="1">
      <alignment vertical="top" wrapText="1"/>
    </xf>
    <xf numFmtId="0" fontId="8" fillId="2" borderId="2" xfId="0" applyFont="1" applyFill="1" applyBorder="1" applyAlignment="1">
      <alignment horizontal="center" vertical="top" wrapText="1"/>
    </xf>
    <xf numFmtId="0" fontId="8" fillId="2" borderId="5" xfId="0" applyFont="1" applyFill="1" applyBorder="1" applyAlignment="1">
      <alignment horizontal="center" vertical="top" wrapText="1"/>
    </xf>
    <xf numFmtId="2" fontId="8" fillId="2" borderId="2" xfId="0" applyNumberFormat="1" applyFont="1" applyFill="1" applyBorder="1" applyAlignment="1">
      <alignment horizontal="center" vertical="top" wrapText="1"/>
    </xf>
    <xf numFmtId="4" fontId="2" fillId="0" borderId="2" xfId="0" applyNumberFormat="1" applyFont="1" applyBorder="1" applyAlignment="1">
      <alignment horizontal="center" vertical="top" wrapText="1"/>
    </xf>
    <xf numFmtId="0" fontId="8" fillId="2" borderId="1" xfId="0" applyFont="1" applyFill="1" applyBorder="1" applyAlignment="1">
      <alignment vertical="top" wrapText="1"/>
    </xf>
    <xf numFmtId="0" fontId="8" fillId="2" borderId="6" xfId="0" applyFont="1" applyFill="1" applyBorder="1" applyAlignment="1">
      <alignment horizontal="center" vertical="top" wrapText="1"/>
    </xf>
    <xf numFmtId="2" fontId="2" fillId="2" borderId="4" xfId="0" applyNumberFormat="1" applyFont="1" applyFill="1" applyBorder="1" applyAlignment="1">
      <alignment horizontal="center" vertical="top" wrapText="1"/>
    </xf>
    <xf numFmtId="0" fontId="10" fillId="0" borderId="0" xfId="0" applyFont="1" applyAlignment="1">
      <alignment vertical="top" wrapText="1"/>
    </xf>
    <xf numFmtId="0" fontId="2" fillId="3" borderId="1" xfId="0" applyFont="1" applyFill="1" applyBorder="1" applyAlignment="1">
      <alignment horizontal="left" vertical="top" wrapText="1"/>
    </xf>
    <xf numFmtId="0" fontId="2" fillId="2" borderId="1" xfId="0" applyFont="1" applyFill="1" applyBorder="1" applyAlignment="1">
      <alignment horizontal="center" vertical="top" wrapText="1"/>
    </xf>
    <xf numFmtId="2" fontId="2" fillId="2" borderId="9" xfId="0" applyNumberFormat="1" applyFont="1" applyFill="1" applyBorder="1" applyAlignment="1">
      <alignment horizontal="center" vertical="top" wrapText="1"/>
    </xf>
    <xf numFmtId="0" fontId="8" fillId="0" borderId="2" xfId="0" applyFont="1" applyBorder="1" applyAlignment="1">
      <alignment vertical="top"/>
    </xf>
    <xf numFmtId="0" fontId="8" fillId="0" borderId="0" xfId="0" applyFont="1" applyAlignment="1">
      <alignmen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tabSelected="1" topLeftCell="A24" zoomScaleNormal="100" workbookViewId="0">
      <selection activeCell="D31" sqref="D31"/>
    </sheetView>
  </sheetViews>
  <sheetFormatPr defaultRowHeight="15" x14ac:dyDescent="0.25"/>
  <cols>
    <col min="1" max="1" width="0.42578125" customWidth="1"/>
    <col min="2" max="2" width="4.28515625" customWidth="1"/>
    <col min="3" max="3" width="24.140625" customWidth="1"/>
    <col min="4" max="4" width="63.28515625" customWidth="1"/>
    <col min="5" max="5" width="10.5703125" customWidth="1"/>
    <col min="6" max="6" width="7.28515625" customWidth="1"/>
    <col min="7" max="7" width="11" customWidth="1"/>
    <col min="8" max="8" width="13.28515625" style="3" customWidth="1"/>
    <col min="9" max="9" width="17" customWidth="1"/>
    <col min="10" max="10" width="17.28515625" customWidth="1"/>
    <col min="11" max="11" width="9.140625" customWidth="1"/>
  </cols>
  <sheetData>
    <row r="1" spans="1:14" ht="30.6" customHeight="1" x14ac:dyDescent="0.25">
      <c r="A1" s="39" t="s">
        <v>42</v>
      </c>
      <c r="B1" s="39"/>
      <c r="C1" s="39"/>
      <c r="D1" s="39"/>
      <c r="E1" s="39"/>
      <c r="F1" s="39"/>
      <c r="G1" s="39"/>
      <c r="H1" s="39"/>
      <c r="I1" s="39"/>
      <c r="J1" s="39"/>
      <c r="K1" s="1"/>
      <c r="L1" s="1"/>
      <c r="M1" s="1"/>
      <c r="N1" s="1"/>
    </row>
    <row r="2" spans="1:14" ht="45" customHeight="1" x14ac:dyDescent="0.25">
      <c r="A2" s="38" t="s">
        <v>25</v>
      </c>
      <c r="B2" s="38"/>
      <c r="C2" s="38"/>
      <c r="D2" s="38"/>
      <c r="E2" s="38"/>
      <c r="F2" s="38"/>
      <c r="G2" s="38"/>
      <c r="H2" s="38"/>
      <c r="I2" s="38"/>
      <c r="J2" s="38"/>
      <c r="K2" s="1"/>
      <c r="L2" s="1"/>
      <c r="M2" s="1"/>
      <c r="N2" s="1"/>
    </row>
    <row r="3" spans="1:14" ht="45" x14ac:dyDescent="0.25">
      <c r="A3" s="2"/>
      <c r="B3" s="12" t="s">
        <v>0</v>
      </c>
      <c r="C3" s="12" t="s">
        <v>1</v>
      </c>
      <c r="D3" s="12" t="s">
        <v>16</v>
      </c>
      <c r="E3" s="12" t="s">
        <v>2</v>
      </c>
      <c r="F3" s="13" t="s">
        <v>3</v>
      </c>
      <c r="G3" s="14" t="s">
        <v>4</v>
      </c>
      <c r="H3" s="14" t="s">
        <v>5</v>
      </c>
      <c r="I3" s="15" t="s">
        <v>6</v>
      </c>
      <c r="J3" s="12" t="s">
        <v>7</v>
      </c>
    </row>
    <row r="4" spans="1:14" ht="105" x14ac:dyDescent="0.25">
      <c r="A4" s="2"/>
      <c r="B4" s="16" t="s">
        <v>21</v>
      </c>
      <c r="C4" s="21" t="s">
        <v>30</v>
      </c>
      <c r="D4" s="17" t="s">
        <v>31</v>
      </c>
      <c r="E4" s="18" t="s">
        <v>29</v>
      </c>
      <c r="F4" s="18">
        <v>2</v>
      </c>
      <c r="G4" s="23">
        <v>46500</v>
      </c>
      <c r="H4" s="22">
        <f t="shared" ref="H4" si="0">+F4*G4</f>
        <v>93000</v>
      </c>
      <c r="I4" s="18" t="s">
        <v>32</v>
      </c>
      <c r="J4" s="11" t="s">
        <v>20</v>
      </c>
    </row>
    <row r="5" spans="1:14" ht="105" x14ac:dyDescent="0.25">
      <c r="A5" s="2"/>
      <c r="B5" s="16" t="s">
        <v>22</v>
      </c>
      <c r="C5" s="21" t="s">
        <v>34</v>
      </c>
      <c r="D5" s="17" t="s">
        <v>35</v>
      </c>
      <c r="E5" s="18" t="s">
        <v>33</v>
      </c>
      <c r="F5" s="19">
        <v>2</v>
      </c>
      <c r="G5" s="24">
        <v>72000</v>
      </c>
      <c r="H5" s="22">
        <f t="shared" ref="H5" si="1">+F5*G5</f>
        <v>144000</v>
      </c>
      <c r="I5" s="18" t="s">
        <v>32</v>
      </c>
      <c r="J5" s="11" t="s">
        <v>20</v>
      </c>
    </row>
    <row r="6" spans="1:14" ht="105" x14ac:dyDescent="0.25">
      <c r="A6" s="2"/>
      <c r="B6" s="16" t="s">
        <v>23</v>
      </c>
      <c r="C6" s="44" t="s">
        <v>43</v>
      </c>
      <c r="D6" s="12" t="s">
        <v>44</v>
      </c>
      <c r="E6" s="45" t="s">
        <v>45</v>
      </c>
      <c r="F6" s="46">
        <v>5</v>
      </c>
      <c r="G6" s="47">
        <v>15000</v>
      </c>
      <c r="H6" s="48">
        <f t="shared" ref="H6:H7" si="2">G6*F6</f>
        <v>75000</v>
      </c>
      <c r="I6" s="18" t="s">
        <v>32</v>
      </c>
      <c r="J6" s="11" t="s">
        <v>20</v>
      </c>
    </row>
    <row r="7" spans="1:14" ht="135" x14ac:dyDescent="0.25">
      <c r="A7" s="2"/>
      <c r="B7" s="16" t="s">
        <v>24</v>
      </c>
      <c r="C7" s="44" t="s">
        <v>46</v>
      </c>
      <c r="D7" s="49" t="s">
        <v>47</v>
      </c>
      <c r="E7" s="50" t="s">
        <v>45</v>
      </c>
      <c r="F7" s="45">
        <v>20</v>
      </c>
      <c r="G7" s="51">
        <v>1800</v>
      </c>
      <c r="H7" s="48">
        <f t="shared" si="2"/>
        <v>36000</v>
      </c>
      <c r="I7" s="18" t="s">
        <v>32</v>
      </c>
      <c r="J7" s="11" t="s">
        <v>20</v>
      </c>
    </row>
    <row r="8" spans="1:14" ht="240" x14ac:dyDescent="0.25">
      <c r="A8" s="2"/>
      <c r="B8" s="16" t="s">
        <v>50</v>
      </c>
      <c r="C8" s="52" t="s">
        <v>48</v>
      </c>
      <c r="D8" s="53" t="s">
        <v>49</v>
      </c>
      <c r="E8" s="45" t="s">
        <v>45</v>
      </c>
      <c r="F8" s="54">
        <v>1</v>
      </c>
      <c r="G8" s="55">
        <v>72500</v>
      </c>
      <c r="H8" s="48">
        <f t="shared" ref="H8" si="3">G8*F8</f>
        <v>72500</v>
      </c>
      <c r="I8" s="18" t="s">
        <v>32</v>
      </c>
      <c r="J8" s="11" t="s">
        <v>20</v>
      </c>
    </row>
    <row r="9" spans="1:14" ht="165" x14ac:dyDescent="0.25">
      <c r="A9" s="2"/>
      <c r="B9" s="16" t="s">
        <v>56</v>
      </c>
      <c r="C9" s="44" t="s">
        <v>51</v>
      </c>
      <c r="D9" s="18" t="s">
        <v>52</v>
      </c>
      <c r="E9" s="18" t="s">
        <v>53</v>
      </c>
      <c r="F9" s="18">
        <v>20</v>
      </c>
      <c r="G9" s="19">
        <v>2100</v>
      </c>
      <c r="H9" s="22">
        <f t="shared" ref="H9:H10" si="4">F9*G9</f>
        <v>42000</v>
      </c>
      <c r="I9" s="18" t="s">
        <v>32</v>
      </c>
      <c r="J9" s="11" t="s">
        <v>20</v>
      </c>
    </row>
    <row r="10" spans="1:14" ht="165" x14ac:dyDescent="0.25">
      <c r="A10" s="2"/>
      <c r="B10" s="16" t="s">
        <v>57</v>
      </c>
      <c r="C10" s="44" t="s">
        <v>54</v>
      </c>
      <c r="D10" s="11" t="s">
        <v>55</v>
      </c>
      <c r="E10" s="18" t="s">
        <v>53</v>
      </c>
      <c r="F10" s="19">
        <v>4</v>
      </c>
      <c r="G10" s="19">
        <v>4120</v>
      </c>
      <c r="H10" s="22">
        <f t="shared" si="4"/>
        <v>16480</v>
      </c>
      <c r="I10" s="18" t="s">
        <v>32</v>
      </c>
      <c r="J10" s="11" t="s">
        <v>20</v>
      </c>
    </row>
    <row r="11" spans="1:14" ht="17.45" customHeight="1" x14ac:dyDescent="0.25">
      <c r="A11" s="2"/>
      <c r="B11" s="41" t="s">
        <v>8</v>
      </c>
      <c r="C11" s="42"/>
      <c r="D11" s="42"/>
      <c r="E11" s="42"/>
      <c r="F11" s="42"/>
      <c r="G11" s="43"/>
      <c r="H11" s="7">
        <f>SUM(H4:H10)</f>
        <v>478980</v>
      </c>
      <c r="I11" s="5"/>
      <c r="J11" s="6"/>
    </row>
    <row r="12" spans="1:14" x14ac:dyDescent="0.25">
      <c r="A12" s="2"/>
      <c r="B12" s="2"/>
      <c r="C12" s="2"/>
      <c r="D12" s="2"/>
      <c r="E12" s="2"/>
      <c r="F12" s="2"/>
      <c r="G12" s="2"/>
      <c r="H12" s="4"/>
      <c r="I12" s="2"/>
      <c r="J12" s="2"/>
    </row>
    <row r="13" spans="1:14" ht="409.5" customHeight="1" x14ac:dyDescent="0.25">
      <c r="A13" s="38" t="s">
        <v>58</v>
      </c>
      <c r="B13" s="38"/>
      <c r="C13" s="38"/>
      <c r="D13" s="38"/>
      <c r="E13" s="38"/>
      <c r="F13" s="38"/>
      <c r="G13" s="38"/>
      <c r="H13" s="38"/>
      <c r="I13" s="38"/>
      <c r="J13" s="38"/>
    </row>
    <row r="14" spans="1:14" ht="52.5" customHeight="1" x14ac:dyDescent="0.25">
      <c r="A14" s="40" t="s">
        <v>59</v>
      </c>
      <c r="B14" s="40"/>
      <c r="C14" s="40"/>
      <c r="D14" s="40"/>
      <c r="E14" s="40"/>
      <c r="F14" s="40"/>
      <c r="G14" s="40"/>
      <c r="H14" s="40"/>
      <c r="I14" s="40"/>
      <c r="J14" s="40"/>
    </row>
    <row r="15" spans="1:14" ht="46.15" customHeight="1" x14ac:dyDescent="0.25">
      <c r="A15" s="38" t="s">
        <v>26</v>
      </c>
      <c r="B15" s="38"/>
      <c r="C15" s="38"/>
      <c r="D15" s="38"/>
      <c r="E15" s="38"/>
      <c r="F15" s="38"/>
      <c r="G15" s="38"/>
      <c r="H15" s="38"/>
      <c r="I15" s="38"/>
      <c r="J15" s="38"/>
    </row>
    <row r="16" spans="1:14" ht="45" x14ac:dyDescent="0.25">
      <c r="A16" s="2"/>
      <c r="B16" s="26" t="s">
        <v>0</v>
      </c>
      <c r="C16" s="26" t="s">
        <v>9</v>
      </c>
      <c r="D16" s="27" t="s">
        <v>18</v>
      </c>
      <c r="E16" s="27" t="s">
        <v>10</v>
      </c>
      <c r="F16" s="28" t="s">
        <v>11</v>
      </c>
      <c r="G16" s="29" t="s">
        <v>12</v>
      </c>
      <c r="H16" s="30" t="s">
        <v>13</v>
      </c>
      <c r="I16" s="31" t="s">
        <v>14</v>
      </c>
      <c r="J16" s="27" t="s">
        <v>15</v>
      </c>
    </row>
    <row r="17" spans="1:10" ht="105" x14ac:dyDescent="0.25">
      <c r="A17" s="8"/>
      <c r="B17" s="20" t="s">
        <v>21</v>
      </c>
      <c r="C17" s="34" t="s">
        <v>38</v>
      </c>
      <c r="D17" s="32" t="s">
        <v>40</v>
      </c>
      <c r="E17" s="9" t="s">
        <v>36</v>
      </c>
      <c r="F17" s="18">
        <v>2</v>
      </c>
      <c r="G17" s="23">
        <v>46500</v>
      </c>
      <c r="H17" s="22">
        <f t="shared" ref="H17" si="5">+F17*G17</f>
        <v>93000</v>
      </c>
      <c r="I17" s="11" t="s">
        <v>37</v>
      </c>
      <c r="J17" s="10" t="s">
        <v>27</v>
      </c>
    </row>
    <row r="18" spans="1:10" ht="105" x14ac:dyDescent="0.25">
      <c r="A18" s="8"/>
      <c r="B18" s="20" t="s">
        <v>22</v>
      </c>
      <c r="C18" s="34" t="s">
        <v>39</v>
      </c>
      <c r="D18" s="33" t="s">
        <v>41</v>
      </c>
      <c r="E18" s="18" t="s">
        <v>28</v>
      </c>
      <c r="F18" s="19">
        <v>2</v>
      </c>
      <c r="G18" s="24">
        <v>72000</v>
      </c>
      <c r="H18" s="22">
        <f t="shared" ref="H18" si="6">+F18*G18</f>
        <v>144000</v>
      </c>
      <c r="I18" s="11" t="s">
        <v>37</v>
      </c>
      <c r="J18" s="10" t="s">
        <v>27</v>
      </c>
    </row>
    <row r="19" spans="1:10" ht="105" x14ac:dyDescent="0.25">
      <c r="A19" s="8"/>
      <c r="B19" s="20" t="s">
        <v>23</v>
      </c>
      <c r="C19" s="44" t="s">
        <v>60</v>
      </c>
      <c r="D19" s="11" t="s">
        <v>61</v>
      </c>
      <c r="E19" s="56" t="s">
        <v>62</v>
      </c>
      <c r="F19" s="45">
        <v>5</v>
      </c>
      <c r="G19" s="47">
        <v>15000</v>
      </c>
      <c r="H19" s="22">
        <f t="shared" ref="H19:H23" si="7">F19*G19</f>
        <v>75000</v>
      </c>
      <c r="I19" s="11" t="s">
        <v>37</v>
      </c>
      <c r="J19" s="10" t="s">
        <v>27</v>
      </c>
    </row>
    <row r="20" spans="1:10" ht="135" x14ac:dyDescent="0.25">
      <c r="A20" s="8"/>
      <c r="B20" s="20" t="s">
        <v>24</v>
      </c>
      <c r="C20" s="44" t="s">
        <v>63</v>
      </c>
      <c r="D20" s="11" t="s">
        <v>64</v>
      </c>
      <c r="E20" s="57" t="s">
        <v>62</v>
      </c>
      <c r="F20" s="45">
        <v>20</v>
      </c>
      <c r="G20" s="51">
        <v>1800</v>
      </c>
      <c r="H20" s="22">
        <f t="shared" si="7"/>
        <v>36000</v>
      </c>
      <c r="I20" s="11" t="s">
        <v>37</v>
      </c>
      <c r="J20" s="10" t="s">
        <v>27</v>
      </c>
    </row>
    <row r="21" spans="1:10" ht="240" x14ac:dyDescent="0.25">
      <c r="A21" s="8"/>
      <c r="B21" s="20" t="s">
        <v>50</v>
      </c>
      <c r="C21" s="44" t="s">
        <v>65</v>
      </c>
      <c r="D21" s="11" t="s">
        <v>66</v>
      </c>
      <c r="E21" s="56" t="s">
        <v>62</v>
      </c>
      <c r="F21" s="19">
        <v>1</v>
      </c>
      <c r="G21" s="24">
        <v>72500</v>
      </c>
      <c r="H21" s="22">
        <f t="shared" si="7"/>
        <v>72500</v>
      </c>
      <c r="I21" s="11" t="s">
        <v>37</v>
      </c>
      <c r="J21" s="10" t="s">
        <v>27</v>
      </c>
    </row>
    <row r="22" spans="1:10" ht="135" x14ac:dyDescent="0.25">
      <c r="A22" s="8"/>
      <c r="B22" s="20" t="s">
        <v>56</v>
      </c>
      <c r="C22" s="11" t="s">
        <v>67</v>
      </c>
      <c r="D22" s="18" t="s">
        <v>68</v>
      </c>
      <c r="E22" s="18" t="s">
        <v>28</v>
      </c>
      <c r="F22" s="18">
        <v>20</v>
      </c>
      <c r="G22" s="19">
        <v>2100</v>
      </c>
      <c r="H22" s="22">
        <f t="shared" si="7"/>
        <v>42000</v>
      </c>
      <c r="I22" s="11" t="s">
        <v>37</v>
      </c>
      <c r="J22" s="10" t="s">
        <v>27</v>
      </c>
    </row>
    <row r="23" spans="1:10" ht="180" x14ac:dyDescent="0.25">
      <c r="A23" s="8"/>
      <c r="B23" s="20" t="s">
        <v>57</v>
      </c>
      <c r="C23" s="11" t="s">
        <v>69</v>
      </c>
      <c r="D23" s="11" t="s">
        <v>70</v>
      </c>
      <c r="E23" s="18" t="s">
        <v>28</v>
      </c>
      <c r="F23" s="19">
        <v>4</v>
      </c>
      <c r="G23" s="19">
        <v>4120</v>
      </c>
      <c r="H23" s="22">
        <f t="shared" si="7"/>
        <v>16480</v>
      </c>
      <c r="I23" s="11" t="s">
        <v>37</v>
      </c>
      <c r="J23" s="10" t="s">
        <v>27</v>
      </c>
    </row>
    <row r="24" spans="1:10" ht="15" customHeight="1" x14ac:dyDescent="0.25">
      <c r="A24" s="2"/>
      <c r="B24" s="35" t="s">
        <v>17</v>
      </c>
      <c r="C24" s="36"/>
      <c r="D24" s="36"/>
      <c r="E24" s="36"/>
      <c r="F24" s="36"/>
      <c r="G24" s="37"/>
      <c r="H24" s="25">
        <f>SUM(H17:H23)</f>
        <v>478980</v>
      </c>
      <c r="I24" s="5"/>
      <c r="J24" s="6"/>
    </row>
    <row r="25" spans="1:10" x14ac:dyDescent="0.25">
      <c r="A25" s="2"/>
      <c r="B25" s="2"/>
      <c r="C25" s="2"/>
      <c r="D25" s="2"/>
      <c r="E25" s="2"/>
      <c r="F25" s="2"/>
      <c r="G25" s="2"/>
      <c r="H25" s="4"/>
      <c r="I25" s="2"/>
      <c r="J25" s="2"/>
    </row>
    <row r="26" spans="1:10" ht="321" customHeight="1" x14ac:dyDescent="0.25">
      <c r="A26" s="38" t="s">
        <v>71</v>
      </c>
      <c r="B26" s="38"/>
      <c r="C26" s="38"/>
      <c r="D26" s="38"/>
      <c r="E26" s="38"/>
      <c r="F26" s="38"/>
      <c r="G26" s="38"/>
      <c r="H26" s="38"/>
      <c r="I26" s="38"/>
      <c r="J26" s="38"/>
    </row>
    <row r="27" spans="1:10" x14ac:dyDescent="0.25">
      <c r="A27" s="2"/>
      <c r="B27" s="2"/>
      <c r="C27" s="2"/>
      <c r="D27" s="2"/>
      <c r="E27" s="2"/>
      <c r="F27" s="2"/>
      <c r="G27" s="2"/>
      <c r="H27" s="4"/>
      <c r="I27" s="2"/>
      <c r="J27" s="2"/>
    </row>
    <row r="32" spans="1:10" x14ac:dyDescent="0.25">
      <c r="D32" t="s">
        <v>19</v>
      </c>
    </row>
  </sheetData>
  <mergeCells count="8">
    <mergeCell ref="B24:G24"/>
    <mergeCell ref="A26:J26"/>
    <mergeCell ref="A1:J1"/>
    <mergeCell ref="A2:J2"/>
    <mergeCell ref="A13:J13"/>
    <mergeCell ref="A14:J14"/>
    <mergeCell ref="A15:J15"/>
    <mergeCell ref="B11:G11"/>
  </mergeCells>
  <phoneticPr fontId="6" type="noConversion"/>
  <pageMargins left="0.70866141732283472" right="0.70866141732283472" top="0.74803149606299213" bottom="0.74803149606299213" header="0.31496062992125984" footer="0.31496062992125984"/>
  <pageSetup paperSize="9" scale="89" orientation="landscape" r:id="rId1"/>
  <rowBreaks count="1" manualBreakCount="1">
    <brk id="13"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2024-06-05T12:05:11Z</dcterms:modified>
</cp:coreProperties>
</file>